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947" windowHeight="8655"/>
  </bookViews>
  <sheets>
    <sheet name="实训4-1成本分析模式表" sheetId="1" r:id="rId1"/>
    <sheet name="实训4-2存货模式表" sheetId="2" r:id="rId2"/>
    <sheet name="实训4-3随机模式表" sheetId="3" r:id="rId3"/>
    <sheet name="实训4-4信用期决策计算表" sheetId="4" r:id="rId4"/>
    <sheet name="实训4-5经济订货批量基本模型" sheetId="5" r:id="rId5"/>
    <sheet name="实训4-6经济订货批量扩展模型" sheetId="13" r:id="rId6"/>
    <sheet name="实训4-7ABC分类管理法制作库存数据表" sheetId="11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  <connection id="2" name="查询 - 表3" description="与工作簿中“表3”查询的连接。" type="5" background="1" refreshedVersion="2" saveData="1">
    <dbPr connection="Provider=Microsoft.Mashup.OleDb.1;Data Source=$Workbook$;Location=表3;Extended Properties=&quot;&quot;" command="SELECT * FROM [表3]" commandType="2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<sst xmlns="http://schemas.openxmlformats.org/spreadsheetml/2006/main" count="127" uniqueCount="101">
  <si>
    <r>
      <rPr>
        <sz val="10.5"/>
        <color theme="1"/>
        <rFont val="微软雅黑"/>
        <charset val="134"/>
      </rPr>
      <t xml:space="preserve">  </t>
    </r>
    <r>
      <rPr>
        <b/>
        <sz val="10.5"/>
        <color theme="1"/>
        <rFont val="微软雅黑"/>
        <charset val="134"/>
      </rPr>
      <t xml:space="preserve"> 实训4-1：</t>
    </r>
    <r>
      <rPr>
        <sz val="10.5"/>
        <color theme="1"/>
        <rFont val="微软雅黑"/>
        <charset val="134"/>
      </rPr>
      <t>大华公司使用成本分析模式确定最佳现金持有量，根据有关资料分析（见实训资料4-1），大华公司有三种方案，请分别利用SUM函数计算出总成本的值，利用IF函数选出最优方案以及利用MIN函数选出最佳现金持有量。</t>
    </r>
  </si>
  <si>
    <t>成本分析模式</t>
  </si>
  <si>
    <t>项目</t>
  </si>
  <si>
    <t xml:space="preserve">   方案1</t>
  </si>
  <si>
    <t xml:space="preserve">    方案2</t>
  </si>
  <si>
    <t xml:space="preserve">   方案3</t>
  </si>
  <si>
    <t>资本成本</t>
  </si>
  <si>
    <t>现金持有量</t>
  </si>
  <si>
    <t>机会成本</t>
  </si>
  <si>
    <t>管理成本</t>
  </si>
  <si>
    <t>短缺成本</t>
  </si>
  <si>
    <t>总成本</t>
  </si>
  <si>
    <t>最优方案</t>
  </si>
  <si>
    <t>最佳现金持有量</t>
  </si>
  <si>
    <r>
      <rPr>
        <b/>
        <sz val="10.5"/>
        <color theme="1"/>
        <rFont val="微软雅黑"/>
        <charset val="134"/>
      </rPr>
      <t>实训4-2：</t>
    </r>
    <r>
      <rPr>
        <sz val="10.5"/>
        <color theme="1"/>
        <rFont val="微软雅黑"/>
        <charset val="134"/>
      </rPr>
      <t>大华公司使用存货模式确定最佳现金持有量。根据有关资料分析，2023年该公司全年现金总需求量为7000000.00元，有价证券率为10%,每次交易成本为200元，请利用excel表格制作如下图所示的存货模式表，并运用POWER函数求出最佳现金持有量。</t>
    </r>
  </si>
  <si>
    <t>存货模式</t>
  </si>
  <si>
    <t>内容</t>
  </si>
  <si>
    <t>现金总需求</t>
  </si>
  <si>
    <t>有价证券利率</t>
  </si>
  <si>
    <t>每次交易成本</t>
  </si>
  <si>
    <t>转换次数</t>
  </si>
  <si>
    <r>
      <rPr>
        <b/>
        <sz val="11"/>
        <color theme="1"/>
        <rFont val="微软雅黑"/>
        <charset val="134"/>
      </rPr>
      <t>实训4-3：</t>
    </r>
    <r>
      <rPr>
        <sz val="11"/>
        <color theme="1"/>
        <rFont val="微软雅黑"/>
        <charset val="134"/>
      </rPr>
      <t>大华公司使用随机模式确定最佳现金持有量，根据有关材料分析，2023年该公司的有价证券率为6%，有价证券的固定资产转化成本为500元，现金存量的下限为10000元，现金余额波动的标准差为2000元。请根据已知数据，运用POWER函数计算出现金返回线（R）的值以及现金存量的上限(H)。</t>
    </r>
  </si>
  <si>
    <t>随机模式</t>
  </si>
  <si>
    <t>有价证券利率（i）</t>
  </si>
  <si>
    <t>有价证券的固定资产转换成本（b）</t>
  </si>
  <si>
    <t>现金存量的下限（L）</t>
  </si>
  <si>
    <t>现金余额波动的标准差（δ）</t>
  </si>
  <si>
    <t>现金返回线（R）</t>
  </si>
  <si>
    <t>现金存量的上限（H）</t>
  </si>
  <si>
    <r>
      <t>实训4-4：</t>
    </r>
    <r>
      <rPr>
        <sz val="11"/>
        <color theme="1"/>
        <rFont val="微软雅黑"/>
        <charset val="134"/>
      </rPr>
      <t>大华公司为了增强竞争力，稳定销售渠道，扩大商品销路，降低商品的管理费用，需要实行信用政策，，如果采用赊销政策，会给企业带来各种风险，大华公司目前有两种赊销方案（具体资料见实训资料4-4）,大华公司使用信用决策模型确定最终的决策结果，根据相关资料，利用excel表格制作信用期决策计算表，完成坏账损失、信用条件后的贡献毛益的计算，并利用IF函数作出决策结果。</t>
    </r>
  </si>
  <si>
    <t>信用期决策计算表</t>
  </si>
  <si>
    <t>一、基础数据：</t>
  </si>
  <si>
    <t>方案1</t>
  </si>
  <si>
    <t>方案2</t>
  </si>
  <si>
    <t>信用期（天）</t>
  </si>
  <si>
    <t>年销售量（X）</t>
  </si>
  <si>
    <t>单价（P）</t>
  </si>
  <si>
    <t>单位变动成本（b）</t>
  </si>
  <si>
    <t>固定成本（a）</t>
  </si>
  <si>
    <t>机会成本率</t>
  </si>
  <si>
    <t>坏账损失率</t>
  </si>
  <si>
    <t>二、信用决策：</t>
  </si>
  <si>
    <t>年销售收入（px）</t>
  </si>
  <si>
    <t>变动成本总额（bx）</t>
  </si>
  <si>
    <t>贡献边际（EBIT）</t>
  </si>
  <si>
    <t>收账费用</t>
  </si>
  <si>
    <t>坏账损失</t>
  </si>
  <si>
    <t>信用条件后的贡献毛益</t>
  </si>
  <si>
    <t>决策结果</t>
  </si>
  <si>
    <r>
      <t>实训4-5：</t>
    </r>
    <r>
      <rPr>
        <sz val="11"/>
        <color theme="1"/>
        <rFont val="微软雅黑"/>
        <charset val="134"/>
      </rPr>
      <t>已知大华公司每年需要购买丁材料7000公斤，一次性入库，该材料每次订货成本为300元，单位存货年储存成本为15元，假设不存在缺货成本。请利用Excel建立经济订货基本模型，并计算：
（1）经济订货批量；
（2）相关存货总成本；
（3）订货次数。</t>
    </r>
  </si>
  <si>
    <t>经济订货批量表</t>
  </si>
  <si>
    <t>一、基础资料：</t>
  </si>
  <si>
    <t>年需要量（D）</t>
  </si>
  <si>
    <t>每次订货成本（K）</t>
  </si>
  <si>
    <t>单位年储存费用（Kc）</t>
  </si>
  <si>
    <t>二、计算结果：</t>
  </si>
  <si>
    <t>基本模型</t>
  </si>
  <si>
    <t>最佳进货批量</t>
  </si>
  <si>
    <t>最佳进货批次</t>
  </si>
  <si>
    <t>全年相关存货总成本</t>
  </si>
  <si>
    <r>
      <t>实训4-6：</t>
    </r>
    <r>
      <rPr>
        <sz val="11"/>
        <color theme="1"/>
        <rFont val="微软雅黑"/>
        <charset val="134"/>
      </rPr>
      <t>已知大华公司每年需要耗用丁材料7000公斤，该材料每次订货成本为300元，单位存货年储存成本为15元。材料陆续到货并使用，每日送货量为30公斤，每日耗用量为18公斤。根据excel表格编制如下经济订货批量表，并计算：
（1）经济订货批量；
（2）相关存货总成本。</t>
    </r>
  </si>
  <si>
    <t>每日送货量（p）</t>
  </si>
  <si>
    <t>每日耗用量（d）</t>
  </si>
  <si>
    <t xml:space="preserve">         扩展模型</t>
  </si>
  <si>
    <t>编号</t>
  </si>
  <si>
    <t>商品名称</t>
  </si>
  <si>
    <t>单价</t>
  </si>
  <si>
    <t>数量</t>
  </si>
  <si>
    <t>金额</t>
  </si>
  <si>
    <t>金额占比</t>
  </si>
  <si>
    <t>累计占比</t>
  </si>
  <si>
    <t>ABC分类</t>
  </si>
  <si>
    <t>类别</t>
  </si>
  <si>
    <t>商品#5</t>
  </si>
  <si>
    <t>A</t>
  </si>
  <si>
    <t>商品#12</t>
  </si>
  <si>
    <t>B</t>
  </si>
  <si>
    <t>商品#13</t>
  </si>
  <si>
    <t>C</t>
  </si>
  <si>
    <t>商品#1</t>
  </si>
  <si>
    <t>商品#2</t>
  </si>
  <si>
    <t>商品#19</t>
  </si>
  <si>
    <t>商品#21</t>
  </si>
  <si>
    <t>商品#23</t>
  </si>
  <si>
    <t>商品#4</t>
  </si>
  <si>
    <t>商品#7</t>
  </si>
  <si>
    <t>商品#14</t>
  </si>
  <si>
    <t>商品#25</t>
  </si>
  <si>
    <t>商品#15</t>
  </si>
  <si>
    <t>商品#18</t>
  </si>
  <si>
    <t>商品#8</t>
  </si>
  <si>
    <t>商品#10</t>
  </si>
  <si>
    <t>商品#6</t>
  </si>
  <si>
    <t>商品#3</t>
  </si>
  <si>
    <t>商品#9</t>
  </si>
  <si>
    <t>商品#20</t>
  </si>
  <si>
    <t>商品#16</t>
  </si>
  <si>
    <t>商品#22</t>
  </si>
  <si>
    <t>商品#11</t>
  </si>
  <si>
    <t>商品#17</t>
  </si>
  <si>
    <t>商品#24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</si>
</sst>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0.00_);[Red]\(0.00\)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0.5"/>
      <color theme="1"/>
      <name val="微软雅黑"/>
      <charset val="134"/>
    </font>
    <font>
      <sz val="10.5"/>
      <color theme="1"/>
      <name val="微软雅黑"/>
      <charset val="134"/>
    </font>
    <font>
      <b/>
      <sz val="12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7" fontId="0" fillId="0" borderId="2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178" fontId="4" fillId="0" borderId="2" xfId="0" applyNumberFormat="1" applyFont="1" applyFill="1" applyBorder="1" applyAlignment="1">
      <alignment horizontal="center" vertical="center"/>
    </xf>
    <xf numFmtId="17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3" borderId="2" xfId="0" applyFont="1" applyFill="1" applyBorder="1">
      <alignment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0" fontId="4" fillId="3" borderId="2" xfId="0" applyFont="1" applyFill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9" fontId="0" fillId="0" borderId="0" xfId="0" applyNumberForma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7" fillId="4" borderId="2" xfId="0" applyFont="1" applyFill="1" applyBorder="1" applyAlignment="1">
      <alignment horizontal="center" vertical="center"/>
    </xf>
    <xf numFmtId="179" fontId="4" fillId="0" borderId="2" xfId="0" applyNumberFormat="1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9" fontId="4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6" formatCode="0.00_ "/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7" formatCode="0_ "/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76" formatCode="0.00_ "/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</dxf>
    <dxf>
      <numFmt numFmtId="0" formatCode="General"/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connections" Target="connections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eetMetadata" Target="metadata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6" name="表6" displayName="表6" ref="A1:H26" totalsRowShown="0">
  <autoFilter ref="A1:H26"/>
  <sortState ref="A1:H26">
    <sortCondition ref="E1" descending="1"/>
  </sortState>
  <tableColumns count="8">
    <tableColumn id="1" name="编号" dataDxfId="0"/>
    <tableColumn id="2" name="商品名称" dataDxfId="1"/>
    <tableColumn id="3" name="单价" dataDxfId="2"/>
    <tableColumn id="4" name="数量" dataDxfId="3"/>
    <tableColumn id="5" name="金额" dataDxfId="4"/>
    <tableColumn id="6" name="金额占比" dataDxfId="5">
      <calculatedColumnFormula>表6[[#This Row],[金额]]/SUM(E:E)*100</calculatedColumnFormula>
    </tableColumn>
    <tableColumn id="7" name="累计占比"/>
    <tableColumn id="8" name="ABC分类" dataDxfId="6">
      <calculatedColumnFormula>IF(G2&lt;$L$2,"A",IF(G2&lt;$L$3,"B","C"))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zoomScale="70" zoomScaleNormal="70" workbookViewId="0">
      <selection activeCell="A1" sqref="A1:D1"/>
    </sheetView>
  </sheetViews>
  <sheetFormatPr defaultColWidth="9" defaultRowHeight="13.85" outlineLevelCol="6"/>
  <cols>
    <col min="1" max="1" width="23.1327433628319" customWidth="1"/>
    <col min="2" max="2" width="16.8672566371681" customWidth="1"/>
    <col min="3" max="3" width="20.7964601769912" customWidth="1"/>
    <col min="4" max="4" width="20.7345132743363" customWidth="1"/>
  </cols>
  <sheetData>
    <row r="1" ht="64.15" customHeight="1" spans="1:7">
      <c r="A1" s="39" t="s">
        <v>0</v>
      </c>
      <c r="B1" s="39"/>
      <c r="C1" s="39"/>
      <c r="D1" s="39"/>
      <c r="E1" s="45"/>
      <c r="F1" s="45"/>
      <c r="G1" s="45"/>
    </row>
    <row r="2" ht="16.1" spans="1:4">
      <c r="A2" s="36" t="s">
        <v>1</v>
      </c>
      <c r="B2" s="36"/>
      <c r="C2" s="36"/>
      <c r="D2" s="36"/>
    </row>
    <row r="3" ht="15" spans="1:4">
      <c r="A3" s="30" t="s">
        <v>2</v>
      </c>
      <c r="B3" s="30" t="s">
        <v>3</v>
      </c>
      <c r="C3" s="30" t="s">
        <v>4</v>
      </c>
      <c r="D3" s="30" t="s">
        <v>5</v>
      </c>
    </row>
    <row r="4" ht="15" spans="1:4">
      <c r="A4" s="25" t="s">
        <v>6</v>
      </c>
      <c r="B4" s="46">
        <v>0.1</v>
      </c>
      <c r="C4" s="46">
        <v>0.1</v>
      </c>
      <c r="D4" s="46">
        <v>0.1</v>
      </c>
    </row>
    <row r="5" ht="15" spans="1:4">
      <c r="A5" s="25" t="s">
        <v>7</v>
      </c>
      <c r="B5" s="42">
        <v>30000</v>
      </c>
      <c r="C5" s="42">
        <v>35000</v>
      </c>
      <c r="D5" s="42">
        <v>40000</v>
      </c>
    </row>
    <row r="6" ht="15" spans="1:4">
      <c r="A6" s="25" t="s">
        <v>8</v>
      </c>
      <c r="B6" s="42">
        <v>3000</v>
      </c>
      <c r="C6" s="42">
        <v>3500</v>
      </c>
      <c r="D6" s="42">
        <v>4000</v>
      </c>
    </row>
    <row r="7" ht="15" spans="1:4">
      <c r="A7" s="25" t="s">
        <v>9</v>
      </c>
      <c r="B7" s="42">
        <v>1200</v>
      </c>
      <c r="C7" s="42">
        <v>1500</v>
      </c>
      <c r="D7" s="42">
        <v>2000</v>
      </c>
    </row>
    <row r="8" ht="15" spans="1:4">
      <c r="A8" s="25" t="s">
        <v>10</v>
      </c>
      <c r="B8" s="42">
        <v>2500</v>
      </c>
      <c r="C8" s="42">
        <v>2000</v>
      </c>
      <c r="D8" s="42">
        <v>1500</v>
      </c>
    </row>
    <row r="9" ht="15.75" spans="1:4">
      <c r="A9" s="32" t="s">
        <v>11</v>
      </c>
      <c r="B9" s="43">
        <f>SUM(B6:B8)</f>
        <v>6700</v>
      </c>
      <c r="C9" s="43">
        <f t="shared" ref="C9:D9" si="0">SUM(C6:C8)</f>
        <v>7000</v>
      </c>
      <c r="D9" s="43">
        <f t="shared" si="0"/>
        <v>7500</v>
      </c>
    </row>
    <row r="10" ht="15.75" spans="1:4">
      <c r="A10" s="32" t="s">
        <v>12</v>
      </c>
      <c r="B10" s="32" t="str" cm="1">
        <f t="array" ref="B10">IF(B9&lt;=MIN($B$9:$D$9),"最优",”“)</f>
        <v>最优</v>
      </c>
      <c r="C10" s="32"/>
      <c r="D10" s="32"/>
    </row>
    <row r="11" ht="15.75" spans="1:4">
      <c r="A11" s="32" t="s">
        <v>13</v>
      </c>
      <c r="B11" s="43">
        <f>MIN(B9:D9)</f>
        <v>6700</v>
      </c>
      <c r="C11" s="32"/>
      <c r="D11" s="32"/>
    </row>
  </sheetData>
  <mergeCells count="2">
    <mergeCell ref="A1:D1"/>
    <mergeCell ref="A2:D2"/>
  </mergeCells>
  <pageMargins left="0.7" right="0.7" top="0.75" bottom="0.75" header="0.3" footer="0.3"/>
  <headerFooter/>
  <ignoredErrors>
    <ignoredError sqref="B9:D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8" sqref="B18"/>
    </sheetView>
  </sheetViews>
  <sheetFormatPr defaultColWidth="9" defaultRowHeight="13.85" outlineLevelCol="4"/>
  <cols>
    <col min="1" max="1" width="19.7964601769912" customWidth="1"/>
    <col min="2" max="2" width="42.2212389380531" customWidth="1"/>
  </cols>
  <sheetData>
    <row r="1" ht="56.35" customHeight="1" spans="1:5">
      <c r="A1" s="38" t="s">
        <v>14</v>
      </c>
      <c r="B1" s="39"/>
      <c r="C1" s="40"/>
      <c r="D1" s="40"/>
      <c r="E1" s="40"/>
    </row>
    <row r="2" ht="16.85" spans="1:2">
      <c r="A2" s="41" t="s">
        <v>15</v>
      </c>
      <c r="B2" s="41"/>
    </row>
    <row r="3" ht="15" spans="1:2">
      <c r="A3" s="30" t="s">
        <v>2</v>
      </c>
      <c r="B3" s="30" t="s">
        <v>16</v>
      </c>
    </row>
    <row r="4" ht="15" spans="1:2">
      <c r="A4" s="25" t="s">
        <v>17</v>
      </c>
      <c r="B4" s="42">
        <v>7000000</v>
      </c>
    </row>
    <row r="5" ht="15" spans="1:2">
      <c r="A5" s="25" t="s">
        <v>18</v>
      </c>
      <c r="B5" s="31">
        <v>0.1</v>
      </c>
    </row>
    <row r="6" ht="15" spans="1:2">
      <c r="A6" s="25" t="s">
        <v>19</v>
      </c>
      <c r="B6" s="42">
        <v>200</v>
      </c>
    </row>
    <row r="7" ht="15.75" spans="1:2">
      <c r="A7" s="32" t="s">
        <v>13</v>
      </c>
      <c r="B7" s="43">
        <f>POWER((2*B4*B6)/B5,1/2)</f>
        <v>167332.005306815</v>
      </c>
    </row>
    <row r="8" ht="15.75" spans="1:2">
      <c r="A8" s="32" t="s">
        <v>11</v>
      </c>
      <c r="B8" s="33">
        <f>B7*B5/2+B4/B7*B6</f>
        <v>16733.2005306815</v>
      </c>
    </row>
    <row r="9" ht="15.75" spans="1:2">
      <c r="A9" s="32" t="s">
        <v>20</v>
      </c>
      <c r="B9" s="44">
        <f>B4/B7</f>
        <v>41.8330013267038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A17" sqref="A17"/>
    </sheetView>
  </sheetViews>
  <sheetFormatPr defaultColWidth="9" defaultRowHeight="13.85" outlineLevelCol="3"/>
  <cols>
    <col min="1" max="1" width="32.5309734513274" customWidth="1"/>
    <col min="2" max="2" width="29.8053097345133" customWidth="1"/>
  </cols>
  <sheetData>
    <row r="1" ht="43.9" customHeight="1" spans="1:1">
      <c r="A1" s="35" t="s">
        <v>21</v>
      </c>
    </row>
    <row r="2" ht="16.1" spans="1:2">
      <c r="A2" s="36" t="s">
        <v>22</v>
      </c>
      <c r="B2" s="36"/>
    </row>
    <row r="3" ht="15" spans="1:2">
      <c r="A3" s="30" t="s">
        <v>2</v>
      </c>
      <c r="B3" s="30" t="s">
        <v>16</v>
      </c>
    </row>
    <row r="4" ht="15" spans="1:4">
      <c r="A4" s="25" t="s">
        <v>23</v>
      </c>
      <c r="B4" s="31">
        <v>0.06</v>
      </c>
      <c r="D4" s="37"/>
    </row>
    <row r="5" ht="15" spans="1:2">
      <c r="A5" s="25" t="s">
        <v>24</v>
      </c>
      <c r="B5" s="26">
        <v>500</v>
      </c>
    </row>
    <row r="6" ht="15" spans="1:2">
      <c r="A6" s="25" t="s">
        <v>25</v>
      </c>
      <c r="B6" s="26">
        <v>10000</v>
      </c>
    </row>
    <row r="7" ht="15" spans="1:2">
      <c r="A7" s="25" t="s">
        <v>26</v>
      </c>
      <c r="B7" s="26">
        <v>2000</v>
      </c>
    </row>
    <row r="8" ht="15.75" spans="1:2">
      <c r="A8" s="32" t="s">
        <v>27</v>
      </c>
      <c r="B8" s="32">
        <f>POWER(3*B5*POWER(B7,2)/(4*(B4/360)),1/3)</f>
        <v>20800.838230519</v>
      </c>
    </row>
    <row r="9" ht="15.75" spans="1:2">
      <c r="A9" s="32" t="s">
        <v>28</v>
      </c>
      <c r="B9" s="32">
        <f>3*B8-2*B6</f>
        <v>42402.5146915571</v>
      </c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A1" sqref="A1:C1"/>
    </sheetView>
  </sheetViews>
  <sheetFormatPr defaultColWidth="9" defaultRowHeight="13.85" outlineLevelCol="2"/>
  <cols>
    <col min="1" max="1" width="27.3362831858407" customWidth="1"/>
    <col min="2" max="2" width="19.2035398230088" customWidth="1"/>
    <col min="3" max="3" width="22" customWidth="1"/>
  </cols>
  <sheetData>
    <row r="1" ht="56.65" customHeight="1" spans="1:3">
      <c r="A1" s="20" t="s">
        <v>29</v>
      </c>
      <c r="B1" s="21"/>
      <c r="C1" s="21"/>
    </row>
    <row r="2" ht="16.1" spans="1:3">
      <c r="A2" s="22" t="s">
        <v>30</v>
      </c>
      <c r="B2" s="22"/>
      <c r="C2" s="22"/>
    </row>
    <row r="3" ht="15" spans="1:3">
      <c r="A3" s="23" t="s">
        <v>31</v>
      </c>
      <c r="B3" s="23"/>
      <c r="C3" s="23"/>
    </row>
    <row r="4" ht="15" spans="1:3">
      <c r="A4" s="30" t="s">
        <v>2</v>
      </c>
      <c r="B4" s="30" t="s">
        <v>32</v>
      </c>
      <c r="C4" s="30" t="s">
        <v>33</v>
      </c>
    </row>
    <row r="5" ht="15" spans="1:3">
      <c r="A5" s="25" t="s">
        <v>34</v>
      </c>
      <c r="B5" s="26">
        <v>20</v>
      </c>
      <c r="C5" s="26">
        <v>40</v>
      </c>
    </row>
    <row r="6" ht="15" spans="1:3">
      <c r="A6" s="25" t="s">
        <v>35</v>
      </c>
      <c r="B6" s="26">
        <v>20000</v>
      </c>
      <c r="C6" s="26">
        <v>25000</v>
      </c>
    </row>
    <row r="7" ht="15" spans="1:3">
      <c r="A7" s="25" t="s">
        <v>36</v>
      </c>
      <c r="B7" s="26">
        <v>15</v>
      </c>
      <c r="C7" s="26">
        <v>15</v>
      </c>
    </row>
    <row r="8" ht="15" spans="1:3">
      <c r="A8" s="25" t="s">
        <v>37</v>
      </c>
      <c r="B8" s="26">
        <v>10</v>
      </c>
      <c r="C8" s="26">
        <v>10</v>
      </c>
    </row>
    <row r="9" ht="15" spans="1:3">
      <c r="A9" s="25" t="s">
        <v>38</v>
      </c>
      <c r="B9" s="26">
        <v>30000</v>
      </c>
      <c r="C9" s="26">
        <v>30000</v>
      </c>
    </row>
    <row r="10" ht="15" spans="1:3">
      <c r="A10" s="25" t="s">
        <v>39</v>
      </c>
      <c r="B10" s="31">
        <v>0.15</v>
      </c>
      <c r="C10" s="31">
        <v>0.15</v>
      </c>
    </row>
    <row r="11" ht="15" spans="1:3">
      <c r="A11" s="25" t="s">
        <v>40</v>
      </c>
      <c r="B11" s="31">
        <v>0.01</v>
      </c>
      <c r="C11" s="31">
        <v>0.03</v>
      </c>
    </row>
    <row r="12" ht="15" spans="1:3">
      <c r="A12" s="23" t="s">
        <v>41</v>
      </c>
      <c r="B12" s="23"/>
      <c r="C12" s="23"/>
    </row>
    <row r="13" ht="15" spans="1:3">
      <c r="A13" s="30" t="s">
        <v>2</v>
      </c>
      <c r="B13" s="30" t="s">
        <v>32</v>
      </c>
      <c r="C13" s="30" t="s">
        <v>33</v>
      </c>
    </row>
    <row r="14" ht="15" spans="1:3">
      <c r="A14" s="25" t="s">
        <v>42</v>
      </c>
      <c r="B14" s="26">
        <f>B6*B7</f>
        <v>300000</v>
      </c>
      <c r="C14" s="26">
        <f>C6*C7</f>
        <v>375000</v>
      </c>
    </row>
    <row r="15" ht="15" spans="1:3">
      <c r="A15" s="25" t="s">
        <v>43</v>
      </c>
      <c r="B15" s="26">
        <f>B8*B6</f>
        <v>200000</v>
      </c>
      <c r="C15" s="26">
        <f>C8*C6</f>
        <v>250000</v>
      </c>
    </row>
    <row r="16" ht="15" spans="1:3">
      <c r="A16" s="25" t="s">
        <v>44</v>
      </c>
      <c r="B16" s="26">
        <f>B14-B15</f>
        <v>100000</v>
      </c>
      <c r="C16" s="26">
        <f>C14-C15</f>
        <v>125000</v>
      </c>
    </row>
    <row r="17" ht="15" spans="1:3">
      <c r="A17" s="25" t="s">
        <v>8</v>
      </c>
      <c r="B17" s="26">
        <v>500</v>
      </c>
      <c r="C17" s="26">
        <v>1200</v>
      </c>
    </row>
    <row r="18" ht="15" spans="1:3">
      <c r="A18" s="25" t="s">
        <v>45</v>
      </c>
      <c r="B18" s="26">
        <v>1000</v>
      </c>
      <c r="C18" s="26">
        <v>3000</v>
      </c>
    </row>
    <row r="19" s="29" customFormat="1" ht="15.75" spans="1:3">
      <c r="A19" s="32" t="s">
        <v>46</v>
      </c>
      <c r="B19" s="32">
        <f>B14*B11</f>
        <v>3000</v>
      </c>
      <c r="C19" s="32">
        <f>C14*C11</f>
        <v>11250</v>
      </c>
    </row>
    <row r="20" s="29" customFormat="1" ht="15.75" spans="1:3">
      <c r="A20" s="32" t="s">
        <v>47</v>
      </c>
      <c r="B20" s="33">
        <f>B16-B17-B18-B19</f>
        <v>95500</v>
      </c>
      <c r="C20" s="33">
        <f>C16-C17-C18-C19</f>
        <v>109550</v>
      </c>
    </row>
    <row r="21" s="29" customFormat="1" ht="15.75" spans="1:3">
      <c r="A21" s="32" t="s">
        <v>48</v>
      </c>
      <c r="B21" s="32" t="str">
        <f>IF(B20&gt;C20,"方案1","方案2")</f>
        <v>方案2</v>
      </c>
      <c r="C21" s="32"/>
    </row>
    <row r="23" spans="2:3">
      <c r="B23" s="34"/>
      <c r="C23" s="34"/>
    </row>
  </sheetData>
  <mergeCells count="4">
    <mergeCell ref="A1:C1"/>
    <mergeCell ref="A2:C2"/>
    <mergeCell ref="A3:C3"/>
    <mergeCell ref="A12:C1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9" sqref="B19"/>
    </sheetView>
  </sheetViews>
  <sheetFormatPr defaultColWidth="9" defaultRowHeight="13.85" outlineLevelCol="1"/>
  <cols>
    <col min="1" max="1" width="23.8672566371681" customWidth="1"/>
    <col min="2" max="2" width="29.2743362831858" customWidth="1"/>
  </cols>
  <sheetData>
    <row r="1" ht="46.25" customHeight="1" spans="1:2">
      <c r="A1" s="20" t="s">
        <v>49</v>
      </c>
      <c r="B1" s="21"/>
    </row>
    <row r="2" ht="16.1" spans="1:2">
      <c r="A2" s="22" t="s">
        <v>50</v>
      </c>
      <c r="B2" s="22"/>
    </row>
    <row r="3" ht="15" spans="1:2">
      <c r="A3" s="23" t="s">
        <v>51</v>
      </c>
      <c r="B3" s="23"/>
    </row>
    <row r="4" ht="15" spans="1:2">
      <c r="A4" s="24" t="s">
        <v>2</v>
      </c>
      <c r="B4" s="24" t="s">
        <v>16</v>
      </c>
    </row>
    <row r="5" ht="15" spans="1:2">
      <c r="A5" s="23" t="s">
        <v>52</v>
      </c>
      <c r="B5" s="25">
        <v>7000</v>
      </c>
    </row>
    <row r="6" ht="15" spans="1:2">
      <c r="A6" s="23" t="s">
        <v>53</v>
      </c>
      <c r="B6" s="25">
        <v>300</v>
      </c>
    </row>
    <row r="7" ht="15" spans="1:2">
      <c r="A7" s="23" t="s">
        <v>54</v>
      </c>
      <c r="B7" s="25">
        <v>15</v>
      </c>
    </row>
    <row r="8" ht="15" spans="1:2">
      <c r="A8" s="23" t="s">
        <v>55</v>
      </c>
      <c r="B8" s="23"/>
    </row>
    <row r="9" ht="15" spans="1:2">
      <c r="A9" s="24" t="s">
        <v>2</v>
      </c>
      <c r="B9" s="24" t="s">
        <v>56</v>
      </c>
    </row>
    <row r="10" ht="15" spans="1:2">
      <c r="A10" s="23" t="s">
        <v>57</v>
      </c>
      <c r="B10" s="26">
        <f>POWER(2*B5*B6/B7,1/2)</f>
        <v>529.150262212918</v>
      </c>
    </row>
    <row r="11" ht="15" spans="1:2">
      <c r="A11" s="23" t="s">
        <v>58</v>
      </c>
      <c r="B11" s="26">
        <f>B5/B10</f>
        <v>13.228756555323</v>
      </c>
    </row>
    <row r="12" ht="15" spans="1:2">
      <c r="A12" s="23" t="s">
        <v>59</v>
      </c>
      <c r="B12" s="26">
        <f>POWER(2*B6*B5*B7,1/2)</f>
        <v>7937.25393319377</v>
      </c>
    </row>
    <row r="13" spans="1:2">
      <c r="A13" s="27">
        <f>B5/B10*B6-B10/2*B7</f>
        <v>0</v>
      </c>
      <c r="B13" s="28"/>
    </row>
  </sheetData>
  <mergeCells count="4">
    <mergeCell ref="A1:B1"/>
    <mergeCell ref="A2:B2"/>
    <mergeCell ref="A3:B3"/>
    <mergeCell ref="A8:B8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1" sqref="B21"/>
    </sheetView>
  </sheetViews>
  <sheetFormatPr defaultColWidth="9" defaultRowHeight="13.85" outlineLevelCol="1"/>
  <cols>
    <col min="1" max="1" width="23.8672566371681" style="9" customWidth="1"/>
    <col min="2" max="2" width="23.6991150442478" style="9" customWidth="1"/>
    <col min="3" max="16384" width="9" style="9"/>
  </cols>
  <sheetData>
    <row r="1" s="9" customFormat="1" ht="46.25" customHeight="1" spans="1:2">
      <c r="A1" s="11" t="s">
        <v>60</v>
      </c>
      <c r="B1" s="12"/>
    </row>
    <row r="2" s="9" customFormat="1" ht="16.1" spans="1:2">
      <c r="A2" s="13" t="s">
        <v>50</v>
      </c>
      <c r="B2" s="13"/>
    </row>
    <row r="3" s="9" customFormat="1" ht="15" spans="1:2">
      <c r="A3" s="14" t="s">
        <v>51</v>
      </c>
      <c r="B3" s="14"/>
    </row>
    <row r="4" s="9" customFormat="1" ht="15" spans="1:2">
      <c r="A4" s="15" t="s">
        <v>2</v>
      </c>
      <c r="B4" s="15" t="s">
        <v>16</v>
      </c>
    </row>
    <row r="5" s="9" customFormat="1" ht="15" spans="1:2">
      <c r="A5" s="14" t="s">
        <v>52</v>
      </c>
      <c r="B5" s="16">
        <v>7000</v>
      </c>
    </row>
    <row r="6" s="9" customFormat="1" ht="15" spans="1:2">
      <c r="A6" s="14" t="s">
        <v>53</v>
      </c>
      <c r="B6" s="17">
        <v>300</v>
      </c>
    </row>
    <row r="7" s="9" customFormat="1" ht="15" spans="1:2">
      <c r="A7" s="14" t="s">
        <v>54</v>
      </c>
      <c r="B7" s="17">
        <v>15</v>
      </c>
    </row>
    <row r="8" s="9" customFormat="1" ht="15" spans="1:2">
      <c r="A8" s="14" t="s">
        <v>61</v>
      </c>
      <c r="B8" s="18">
        <v>30</v>
      </c>
    </row>
    <row r="9" s="9" customFormat="1" ht="15" spans="1:2">
      <c r="A9" s="14" t="s">
        <v>62</v>
      </c>
      <c r="B9" s="18">
        <v>18</v>
      </c>
    </row>
    <row r="10" s="9" customFormat="1" ht="15" spans="1:2">
      <c r="A10" s="14" t="s">
        <v>55</v>
      </c>
      <c r="B10" s="14"/>
    </row>
    <row r="11" s="9" customFormat="1" ht="15" spans="1:2">
      <c r="A11" s="15" t="s">
        <v>2</v>
      </c>
      <c r="B11" s="15" t="s">
        <v>63</v>
      </c>
    </row>
    <row r="12" s="10" customFormat="1" ht="15.75" spans="1:2">
      <c r="A12" s="12" t="s">
        <v>57</v>
      </c>
      <c r="B12" s="19">
        <f>POWER(2*B5*B6/(B7*(1-B9/B8)),1/2)</f>
        <v>836.660026534076</v>
      </c>
    </row>
    <row r="13" s="10" customFormat="1" ht="15.75" spans="1:2">
      <c r="A13" s="12" t="s">
        <v>58</v>
      </c>
      <c r="B13" s="19">
        <f>B5/B12</f>
        <v>8.36660026534076</v>
      </c>
    </row>
    <row r="14" s="10" customFormat="1" ht="15.75" spans="1:2">
      <c r="A14" s="12" t="s">
        <v>59</v>
      </c>
      <c r="B14" s="19">
        <f>POWER(2*B5*B6*B7*(1-B9/B8),1/2)</f>
        <v>5019.96015920445</v>
      </c>
    </row>
  </sheetData>
  <mergeCells count="4">
    <mergeCell ref="A1:B1"/>
    <mergeCell ref="A2:B2"/>
    <mergeCell ref="A3:B3"/>
    <mergeCell ref="A10:B1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K11" sqref="K11"/>
    </sheetView>
  </sheetViews>
  <sheetFormatPr defaultColWidth="9" defaultRowHeight="13.85"/>
  <cols>
    <col min="2" max="2" width="12.353982300885" customWidth="1"/>
    <col min="5" max="5" width="12.8849557522124" customWidth="1"/>
    <col min="6" max="7" width="12.7964601769912"/>
  </cols>
  <sheetData>
    <row r="1" spans="1:12">
      <c r="A1" s="1" t="s">
        <v>64</v>
      </c>
      <c r="B1" s="1" t="s">
        <v>65</v>
      </c>
      <c r="C1" s="1" t="s">
        <v>66</v>
      </c>
      <c r="D1" s="1" t="s">
        <v>67</v>
      </c>
      <c r="E1" s="1" t="s">
        <v>68</v>
      </c>
      <c r="F1" t="s">
        <v>69</v>
      </c>
      <c r="G1" t="s">
        <v>70</v>
      </c>
      <c r="H1" t="s">
        <v>71</v>
      </c>
      <c r="K1" s="7" t="s">
        <v>72</v>
      </c>
      <c r="L1" s="7" t="s">
        <v>70</v>
      </c>
    </row>
    <row r="2" spans="1:12">
      <c r="A2" s="2">
        <v>5</v>
      </c>
      <c r="B2" s="2" t="s">
        <v>73</v>
      </c>
      <c r="C2" s="3">
        <v>120</v>
      </c>
      <c r="D2" s="4">
        <v>600</v>
      </c>
      <c r="E2" s="3">
        <f t="shared" ref="E2:E26" si="0">C2*D2</f>
        <v>72000</v>
      </c>
      <c r="F2" s="5">
        <f>表6[[#This Row],[金额]]/SUM(E:E)*100</f>
        <v>10.4734889810168</v>
      </c>
      <c r="G2">
        <f>表6[[#This Row],[金额占比]]</f>
        <v>10.4734889810168</v>
      </c>
      <c r="H2" s="6" t="str">
        <f t="shared" ref="H2:H26" si="1">IF(G2&lt;$L$2,"A",IF(G2&lt;$L$3,"B","C"))</f>
        <v>A</v>
      </c>
      <c r="K2" s="8" t="s">
        <v>74</v>
      </c>
      <c r="L2" s="8">
        <v>80</v>
      </c>
    </row>
    <row r="3" spans="1:12">
      <c r="A3" s="2">
        <v>12</v>
      </c>
      <c r="B3" s="2" t="s">
        <v>75</v>
      </c>
      <c r="C3" s="3">
        <v>220</v>
      </c>
      <c r="D3" s="4">
        <v>300</v>
      </c>
      <c r="E3" s="3">
        <f t="shared" si="0"/>
        <v>66000</v>
      </c>
      <c r="F3" s="5">
        <f>表6[[#This Row],[金额]]/SUM(E:E)*100</f>
        <v>9.60069823259873</v>
      </c>
      <c r="G3">
        <f>G2+表6[[#This Row],[金额占比]]</f>
        <v>20.0741872136155</v>
      </c>
      <c r="H3" s="6" t="str">
        <f t="shared" si="1"/>
        <v>A</v>
      </c>
      <c r="K3" s="8" t="s">
        <v>76</v>
      </c>
      <c r="L3" s="8">
        <v>95</v>
      </c>
    </row>
    <row r="4" spans="1:12">
      <c r="A4" s="2">
        <v>13</v>
      </c>
      <c r="B4" s="2" t="s">
        <v>77</v>
      </c>
      <c r="C4" s="3">
        <v>110</v>
      </c>
      <c r="D4" s="4">
        <v>500</v>
      </c>
      <c r="E4" s="3">
        <f t="shared" si="0"/>
        <v>55000</v>
      </c>
      <c r="F4" s="5">
        <f>表6[[#This Row],[金额]]/SUM(E:E)*100</f>
        <v>8.00058186049895</v>
      </c>
      <c r="G4">
        <f>G3+表6[[#This Row],[金额占比]]</f>
        <v>28.0747690741145</v>
      </c>
      <c r="H4" s="6" t="str">
        <f t="shared" si="1"/>
        <v>A</v>
      </c>
      <c r="K4" s="8" t="s">
        <v>78</v>
      </c>
      <c r="L4" s="8"/>
    </row>
    <row r="5" spans="1:8">
      <c r="A5" s="2">
        <v>1</v>
      </c>
      <c r="B5" s="2" t="s">
        <v>79</v>
      </c>
      <c r="C5" s="3">
        <v>100</v>
      </c>
      <c r="D5" s="4">
        <v>500</v>
      </c>
      <c r="E5" s="3">
        <f t="shared" si="0"/>
        <v>50000</v>
      </c>
      <c r="F5" s="5">
        <f>表6[[#This Row],[金额]]/SUM(E:E)*100</f>
        <v>7.27325623681722</v>
      </c>
      <c r="G5">
        <f>G4+表6[[#This Row],[金额占比]]</f>
        <v>35.3480253109317</v>
      </c>
      <c r="H5" s="6" t="str">
        <f t="shared" si="1"/>
        <v>A</v>
      </c>
    </row>
    <row r="6" spans="1:8">
      <c r="A6" s="2">
        <v>2</v>
      </c>
      <c r="B6" s="2" t="s">
        <v>80</v>
      </c>
      <c r="C6" s="3">
        <v>150</v>
      </c>
      <c r="D6" s="4">
        <v>300</v>
      </c>
      <c r="E6" s="3">
        <f t="shared" si="0"/>
        <v>45000</v>
      </c>
      <c r="F6" s="5">
        <f>表6[[#This Row],[金额]]/SUM(E:E)*100</f>
        <v>6.5459306131355</v>
      </c>
      <c r="G6">
        <f>G5+表6[[#This Row],[金额占比]]</f>
        <v>41.8939559240672</v>
      </c>
      <c r="H6" s="6" t="str">
        <f t="shared" si="1"/>
        <v>A</v>
      </c>
    </row>
    <row r="7" spans="1:8">
      <c r="A7" s="2">
        <v>19</v>
      </c>
      <c r="B7" s="2" t="s">
        <v>81</v>
      </c>
      <c r="C7" s="3">
        <v>105</v>
      </c>
      <c r="D7" s="4">
        <v>400</v>
      </c>
      <c r="E7" s="3">
        <f t="shared" si="0"/>
        <v>42000</v>
      </c>
      <c r="F7" s="5">
        <f>表6[[#This Row],[金额]]/SUM(E:E)*100</f>
        <v>6.10953523892647</v>
      </c>
      <c r="G7">
        <f>G6+表6[[#This Row],[金额占比]]</f>
        <v>48.0034911629937</v>
      </c>
      <c r="H7" s="6" t="str">
        <f t="shared" si="1"/>
        <v>A</v>
      </c>
    </row>
    <row r="8" spans="1:8">
      <c r="A8" s="2">
        <v>21</v>
      </c>
      <c r="B8" s="2" t="s">
        <v>82</v>
      </c>
      <c r="C8" s="3">
        <v>210</v>
      </c>
      <c r="D8" s="4">
        <v>200</v>
      </c>
      <c r="E8" s="3">
        <f t="shared" si="0"/>
        <v>42000</v>
      </c>
      <c r="F8" s="5">
        <f>表6[[#This Row],[金额]]/SUM(E:E)*100</f>
        <v>6.10953523892647</v>
      </c>
      <c r="G8">
        <f>G7+表6[[#This Row],[金额占比]]</f>
        <v>54.1130264019202</v>
      </c>
      <c r="H8" s="6" t="str">
        <f t="shared" si="1"/>
        <v>A</v>
      </c>
    </row>
    <row r="9" spans="1:8">
      <c r="A9" s="2">
        <v>23</v>
      </c>
      <c r="B9" s="2" t="s">
        <v>83</v>
      </c>
      <c r="C9" s="3">
        <v>140</v>
      </c>
      <c r="D9" s="4">
        <v>300</v>
      </c>
      <c r="E9" s="3">
        <f t="shared" si="0"/>
        <v>42000</v>
      </c>
      <c r="F9" s="5">
        <f>表6[[#This Row],[金额]]/SUM(E:E)*100</f>
        <v>6.10953523892647</v>
      </c>
      <c r="G9">
        <f>G8+表6[[#This Row],[金额占比]]</f>
        <v>60.2225616408466</v>
      </c>
      <c r="H9" s="6" t="str">
        <f t="shared" si="1"/>
        <v>A</v>
      </c>
    </row>
    <row r="10" spans="1:8">
      <c r="A10" s="2">
        <v>4</v>
      </c>
      <c r="B10" s="2" t="s">
        <v>84</v>
      </c>
      <c r="C10" s="3">
        <v>200</v>
      </c>
      <c r="D10" s="4">
        <v>200</v>
      </c>
      <c r="E10" s="3">
        <f t="shared" si="0"/>
        <v>40000</v>
      </c>
      <c r="F10" s="5">
        <f>表6[[#This Row],[金额]]/SUM(E:E)*100</f>
        <v>5.81860498945378</v>
      </c>
      <c r="G10">
        <f>G9+表6[[#This Row],[金额占比]]</f>
        <v>66.0411666303004</v>
      </c>
      <c r="H10" s="6" t="str">
        <f t="shared" si="1"/>
        <v>A</v>
      </c>
    </row>
    <row r="11" spans="1:8">
      <c r="A11" s="2">
        <v>7</v>
      </c>
      <c r="B11" s="2" t="s">
        <v>85</v>
      </c>
      <c r="C11" s="3">
        <v>90</v>
      </c>
      <c r="D11" s="4">
        <v>400</v>
      </c>
      <c r="E11" s="3">
        <f t="shared" si="0"/>
        <v>36000</v>
      </c>
      <c r="F11" s="5">
        <f>表6[[#This Row],[金额]]/SUM(E:E)*100</f>
        <v>5.2367444905084</v>
      </c>
      <c r="G11">
        <f>G10+表6[[#This Row],[金额占比]]</f>
        <v>71.2779111208088</v>
      </c>
      <c r="H11" s="6" t="str">
        <f t="shared" si="1"/>
        <v>A</v>
      </c>
    </row>
    <row r="12" spans="1:8">
      <c r="A12" s="2">
        <v>14</v>
      </c>
      <c r="B12" s="2" t="s">
        <v>86</v>
      </c>
      <c r="C12" s="3">
        <v>85</v>
      </c>
      <c r="D12" s="4">
        <v>400</v>
      </c>
      <c r="E12" s="3">
        <f t="shared" si="0"/>
        <v>34000</v>
      </c>
      <c r="F12" s="5">
        <f>表6[[#This Row],[金额]]/SUM(E:E)*100</f>
        <v>4.94581424103571</v>
      </c>
      <c r="G12">
        <f>G11+表6[[#This Row],[金额占比]]</f>
        <v>76.2237253618445</v>
      </c>
      <c r="H12" s="6" t="str">
        <f t="shared" si="1"/>
        <v>A</v>
      </c>
    </row>
    <row r="13" spans="1:8">
      <c r="A13" s="2">
        <v>25</v>
      </c>
      <c r="B13" s="2" t="s">
        <v>87</v>
      </c>
      <c r="C13" s="3">
        <v>170</v>
      </c>
      <c r="D13" s="4">
        <v>200</v>
      </c>
      <c r="E13" s="3">
        <f t="shared" si="0"/>
        <v>34000</v>
      </c>
      <c r="F13" s="5">
        <f>表6[[#This Row],[金额]]/SUM(E:E)*100</f>
        <v>4.94581424103571</v>
      </c>
      <c r="G13">
        <f>G12+表6[[#This Row],[金额占比]]</f>
        <v>81.1695396028802</v>
      </c>
      <c r="H13" s="6" t="str">
        <f t="shared" si="1"/>
        <v>B</v>
      </c>
    </row>
    <row r="14" spans="1:8">
      <c r="A14" s="2">
        <v>15</v>
      </c>
      <c r="B14" s="2" t="s">
        <v>88</v>
      </c>
      <c r="C14" s="3">
        <v>160</v>
      </c>
      <c r="D14" s="4">
        <v>200</v>
      </c>
      <c r="E14" s="3">
        <f t="shared" si="0"/>
        <v>32000</v>
      </c>
      <c r="F14" s="5">
        <f>表6[[#This Row],[金额]]/SUM(E:E)*100</f>
        <v>4.65488399156302</v>
      </c>
      <c r="G14">
        <f>G13+表6[[#This Row],[金额占比]]</f>
        <v>85.8244235944432</v>
      </c>
      <c r="H14" s="6" t="str">
        <f t="shared" si="1"/>
        <v>B</v>
      </c>
    </row>
    <row r="15" spans="1:8">
      <c r="A15" s="2">
        <v>18</v>
      </c>
      <c r="B15" s="2" t="s">
        <v>89</v>
      </c>
      <c r="C15" s="3">
        <v>190</v>
      </c>
      <c r="D15" s="4">
        <v>100</v>
      </c>
      <c r="E15" s="3">
        <f t="shared" si="0"/>
        <v>19000</v>
      </c>
      <c r="F15" s="5">
        <f>表6[[#This Row],[金额]]/SUM(E:E)*100</f>
        <v>2.76383736999054</v>
      </c>
      <c r="G15">
        <f>G14+表6[[#This Row],[金额占比]]</f>
        <v>88.5882609644338</v>
      </c>
      <c r="H15" s="6" t="str">
        <f t="shared" si="1"/>
        <v>B</v>
      </c>
    </row>
    <row r="16" spans="1:8">
      <c r="A16" s="2">
        <v>8</v>
      </c>
      <c r="B16" s="2" t="s">
        <v>90</v>
      </c>
      <c r="C16" s="3">
        <v>180</v>
      </c>
      <c r="D16" s="4">
        <v>100</v>
      </c>
      <c r="E16" s="3">
        <f t="shared" si="0"/>
        <v>18000</v>
      </c>
      <c r="F16" s="5">
        <f>表6[[#This Row],[金额]]/SUM(E:E)*100</f>
        <v>2.6183722452542</v>
      </c>
      <c r="G16">
        <f>G15+表6[[#This Row],[金额占比]]</f>
        <v>91.206633209688</v>
      </c>
      <c r="H16" s="6" t="str">
        <f t="shared" si="1"/>
        <v>B</v>
      </c>
    </row>
    <row r="17" spans="1:8">
      <c r="A17" s="2">
        <v>10</v>
      </c>
      <c r="B17" s="2" t="s">
        <v>91</v>
      </c>
      <c r="C17" s="3">
        <v>130</v>
      </c>
      <c r="D17" s="4">
        <v>70</v>
      </c>
      <c r="E17" s="3">
        <f t="shared" si="0"/>
        <v>9100</v>
      </c>
      <c r="F17" s="5">
        <f>表6[[#This Row],[金额]]/SUM(E:E)*100</f>
        <v>1.32373263510073</v>
      </c>
      <c r="G17">
        <f>G16+表6[[#This Row],[金额占比]]</f>
        <v>92.5303658447887</v>
      </c>
      <c r="H17" s="6" t="str">
        <f t="shared" si="1"/>
        <v>B</v>
      </c>
    </row>
    <row r="18" spans="1:8">
      <c r="A18" s="2">
        <v>6</v>
      </c>
      <c r="B18" s="2" t="s">
        <v>92</v>
      </c>
      <c r="C18" s="3">
        <v>70</v>
      </c>
      <c r="D18" s="4">
        <v>100</v>
      </c>
      <c r="E18" s="3">
        <f t="shared" si="0"/>
        <v>7000</v>
      </c>
      <c r="F18" s="5">
        <f>表6[[#This Row],[金额]]/SUM(E:E)*100</f>
        <v>1.01825587315441</v>
      </c>
      <c r="G18">
        <f>G17+表6[[#This Row],[金额占比]]</f>
        <v>93.5486217179431</v>
      </c>
      <c r="H18" s="6" t="str">
        <f t="shared" si="1"/>
        <v>B</v>
      </c>
    </row>
    <row r="19" spans="1:8">
      <c r="A19" s="2">
        <v>3</v>
      </c>
      <c r="B19" s="2" t="s">
        <v>93</v>
      </c>
      <c r="C19" s="3">
        <v>80</v>
      </c>
      <c r="D19" s="4">
        <v>80</v>
      </c>
      <c r="E19" s="3">
        <f t="shared" si="0"/>
        <v>6400</v>
      </c>
      <c r="F19" s="5">
        <f>表6[[#This Row],[金额]]/SUM(E:E)*100</f>
        <v>0.930976798312605</v>
      </c>
      <c r="G19">
        <f>G18+表6[[#This Row],[金额占比]]</f>
        <v>94.4795985162557</v>
      </c>
      <c r="H19" s="6" t="str">
        <f t="shared" si="1"/>
        <v>B</v>
      </c>
    </row>
    <row r="20" spans="1:8">
      <c r="A20" s="2">
        <v>9</v>
      </c>
      <c r="B20" s="2" t="s">
        <v>94</v>
      </c>
      <c r="C20" s="3">
        <v>50</v>
      </c>
      <c r="D20" s="4">
        <v>120</v>
      </c>
      <c r="E20" s="3">
        <f t="shared" si="0"/>
        <v>6000</v>
      </c>
      <c r="F20" s="5">
        <f>表6[[#This Row],[金额]]/SUM(E:E)*100</f>
        <v>0.872790748418067</v>
      </c>
      <c r="G20">
        <f>G19+表6[[#This Row],[金额占比]]</f>
        <v>95.3523892646738</v>
      </c>
      <c r="H20" s="6" t="str">
        <f t="shared" si="1"/>
        <v>C</v>
      </c>
    </row>
    <row r="21" spans="1:8">
      <c r="A21" s="2">
        <v>20</v>
      </c>
      <c r="B21" s="2" t="s">
        <v>95</v>
      </c>
      <c r="C21" s="3">
        <v>75</v>
      </c>
      <c r="D21" s="4">
        <v>80</v>
      </c>
      <c r="E21" s="3">
        <f t="shared" si="0"/>
        <v>6000</v>
      </c>
      <c r="F21" s="5">
        <f>表6[[#This Row],[金额]]/SUM(E:E)*100</f>
        <v>0.872790748418067</v>
      </c>
      <c r="G21">
        <f>G20+表6[[#This Row],[金额占比]]</f>
        <v>96.2251800130919</v>
      </c>
      <c r="H21" s="6" t="str">
        <f t="shared" si="1"/>
        <v>C</v>
      </c>
    </row>
    <row r="22" spans="1:8">
      <c r="A22" s="2">
        <v>16</v>
      </c>
      <c r="B22" s="2" t="s">
        <v>96</v>
      </c>
      <c r="C22" s="3">
        <v>95</v>
      </c>
      <c r="D22" s="4">
        <v>60</v>
      </c>
      <c r="E22" s="3">
        <f t="shared" si="0"/>
        <v>5700</v>
      </c>
      <c r="F22" s="5">
        <f>表6[[#This Row],[金额]]/SUM(E:E)*100</f>
        <v>0.829151210997163</v>
      </c>
      <c r="G22">
        <f>G21+表6[[#This Row],[金额占比]]</f>
        <v>97.054331224089</v>
      </c>
      <c r="H22" s="6" t="str">
        <f t="shared" si="1"/>
        <v>C</v>
      </c>
    </row>
    <row r="23" spans="1:8">
      <c r="A23" s="2">
        <v>22</v>
      </c>
      <c r="B23" s="2" t="s">
        <v>97</v>
      </c>
      <c r="C23" s="3">
        <v>55</v>
      </c>
      <c r="D23" s="4">
        <v>100</v>
      </c>
      <c r="E23" s="3">
        <f t="shared" si="0"/>
        <v>5500</v>
      </c>
      <c r="F23" s="5">
        <f>表6[[#This Row],[金额]]/SUM(E:E)*100</f>
        <v>0.800058186049895</v>
      </c>
      <c r="G23">
        <f>G22+表6[[#This Row],[金额占比]]</f>
        <v>97.8543894101389</v>
      </c>
      <c r="H23" s="6" t="str">
        <f t="shared" si="1"/>
        <v>C</v>
      </c>
    </row>
    <row r="24" spans="1:8">
      <c r="A24" s="2">
        <v>11</v>
      </c>
      <c r="B24" s="2" t="s">
        <v>98</v>
      </c>
      <c r="C24" s="3">
        <v>60</v>
      </c>
      <c r="D24" s="4">
        <v>90</v>
      </c>
      <c r="E24" s="3">
        <f t="shared" si="0"/>
        <v>5400</v>
      </c>
      <c r="F24" s="5">
        <f>表6[[#This Row],[金额]]/SUM(E:E)*100</f>
        <v>0.78551167357626</v>
      </c>
      <c r="G24">
        <f>G23+表6[[#This Row],[金额占比]]</f>
        <v>98.6399010837152</v>
      </c>
      <c r="H24" s="6" t="str">
        <f t="shared" si="1"/>
        <v>C</v>
      </c>
    </row>
    <row r="25" spans="1:8">
      <c r="A25" s="2">
        <v>17</v>
      </c>
      <c r="B25" s="2" t="s">
        <v>99</v>
      </c>
      <c r="C25" s="3">
        <v>45</v>
      </c>
      <c r="D25" s="4">
        <v>110</v>
      </c>
      <c r="E25" s="3">
        <f t="shared" si="0"/>
        <v>4950</v>
      </c>
      <c r="F25" s="5">
        <f>表6[[#This Row],[金额]]/SUM(E:E)*100</f>
        <v>0.720052367444905</v>
      </c>
      <c r="G25">
        <f>G24+表6[[#This Row],[金额占比]]</f>
        <v>99.3599534511601</v>
      </c>
      <c r="H25" s="6" t="str">
        <f t="shared" si="1"/>
        <v>C</v>
      </c>
    </row>
    <row r="26" spans="1:8">
      <c r="A26" s="2">
        <v>24</v>
      </c>
      <c r="B26" s="2" t="s">
        <v>100</v>
      </c>
      <c r="C26" s="3">
        <v>88</v>
      </c>
      <c r="D26" s="4">
        <v>50</v>
      </c>
      <c r="E26" s="3">
        <f t="shared" si="0"/>
        <v>4400</v>
      </c>
      <c r="F26" s="5">
        <f>表6[[#This Row],[金额]]/SUM(E:E)*100</f>
        <v>0.640046548839916</v>
      </c>
      <c r="G26">
        <f>G25+表6[[#This Row],[金额占比]]</f>
        <v>100</v>
      </c>
      <c r="H26" s="6" t="str">
        <f t="shared" si="1"/>
        <v>C</v>
      </c>
    </row>
  </sheetData>
  <pageMargins left="0.7" right="0.7" top="0.75" bottom="0.75" header="0.3" footer="0.3"/>
  <headerFooter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40B5667-E152-4A07-85C5-BDCA120803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实训4-1成本分析模式表</vt:lpstr>
      <vt:lpstr>实训4-2存货模式表</vt:lpstr>
      <vt:lpstr>实训4-3随机模式表</vt:lpstr>
      <vt:lpstr>实训4-4信用期决策计算表</vt:lpstr>
      <vt:lpstr>实训4-5经济订货批量基本模型</vt:lpstr>
      <vt:lpstr>实训4-6经济订货批量扩展模型</vt:lpstr>
      <vt:lpstr>实训4-7ABC分类管理法制作库存数据表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jiao shu</dc:creator>
  <cp:lastModifiedBy>sj</cp:lastModifiedBy>
  <dcterms:created xsi:type="dcterms:W3CDTF">2024-04-12T09:04:00Z</dcterms:created>
  <dcterms:modified xsi:type="dcterms:W3CDTF">2024-05-05T08:22:21Z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87E28BAB190742938585C3FF032AF34D_12</vt:lpwstr>
  </property>
</Properties>
</file>